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80" windowWidth="15195" windowHeight="8640"/>
  </bookViews>
  <sheets>
    <sheet name="Sermaye Artırımları" sheetId="2" r:id="rId1"/>
    <sheet name="Temettü Ödemeleri" sheetId="3" r:id="rId2"/>
  </sheets>
  <calcPr calcId="145621"/>
</workbook>
</file>

<file path=xl/calcChain.xml><?xml version="1.0" encoding="utf-8"?>
<calcChain xmlns="http://schemas.openxmlformats.org/spreadsheetml/2006/main">
  <c r="M21" i="2" l="1"/>
  <c r="N21" i="2"/>
  <c r="O20" i="2"/>
  <c r="O21" i="2"/>
  <c r="L21" i="2"/>
  <c r="J21" i="2"/>
  <c r="I21" i="2"/>
  <c r="K20" i="2"/>
  <c r="H21" i="2"/>
  <c r="S18" i="2"/>
  <c r="K18" i="2"/>
  <c r="R18" i="2"/>
  <c r="Q18" i="2"/>
  <c r="N18" i="2"/>
  <c r="O18" i="2"/>
  <c r="S8" i="2"/>
  <c r="S21" i="2"/>
  <c r="S9" i="2"/>
  <c r="S10" i="2"/>
  <c r="S11" i="2"/>
  <c r="S12" i="2"/>
  <c r="S13" i="2"/>
  <c r="S14" i="2"/>
  <c r="S15" i="2"/>
  <c r="S16" i="2"/>
  <c r="S17" i="2"/>
  <c r="S19" i="2"/>
  <c r="K8" i="2"/>
  <c r="R8" i="2"/>
  <c r="K9" i="2"/>
  <c r="R9" i="2"/>
  <c r="K10" i="2"/>
  <c r="R10" i="2"/>
  <c r="K11" i="2"/>
  <c r="R11" i="2"/>
  <c r="K12" i="2"/>
  <c r="R12" i="2"/>
  <c r="K13" i="2"/>
  <c r="R13" i="2"/>
  <c r="K14" i="2"/>
  <c r="R14" i="2"/>
  <c r="K15" i="2"/>
  <c r="R15" i="2"/>
  <c r="K16" i="2"/>
  <c r="R16" i="2"/>
  <c r="K17" i="2"/>
  <c r="R17" i="2"/>
  <c r="K19" i="2"/>
  <c r="K21" i="2"/>
  <c r="R19" i="2"/>
  <c r="Q8" i="2"/>
  <c r="Q9" i="2"/>
  <c r="Q10" i="2"/>
  <c r="Q11" i="2"/>
  <c r="Q12" i="2"/>
  <c r="Q13" i="2"/>
  <c r="Q14" i="2"/>
  <c r="Q15" i="2"/>
  <c r="Q16" i="2"/>
  <c r="Q17" i="2"/>
  <c r="Q19" i="2"/>
  <c r="Q21" i="2"/>
  <c r="N8" i="2"/>
  <c r="O8" i="2"/>
  <c r="N9" i="2"/>
  <c r="O9" i="2"/>
  <c r="N10" i="2"/>
  <c r="O10" i="2"/>
  <c r="N11" i="2"/>
  <c r="O11" i="2"/>
  <c r="N12" i="2"/>
  <c r="O12" i="2"/>
  <c r="N13" i="2"/>
  <c r="O13" i="2"/>
  <c r="N14" i="2"/>
  <c r="O14" i="2"/>
  <c r="N15" i="2"/>
  <c r="O15" i="2"/>
  <c r="N16" i="2"/>
  <c r="O16" i="2"/>
  <c r="N17" i="2"/>
  <c r="O17" i="2"/>
  <c r="N19" i="2"/>
  <c r="O19" i="2"/>
  <c r="E21" i="2"/>
  <c r="R21" i="2"/>
</calcChain>
</file>

<file path=xl/sharedStrings.xml><?xml version="1.0" encoding="utf-8"?>
<sst xmlns="http://schemas.openxmlformats.org/spreadsheetml/2006/main" count="73" uniqueCount="58">
  <si>
    <t>TOPLAM</t>
  </si>
  <si>
    <t>SERMAYE ARTIRIMLARI TABLOSU (ADDITIONS TO CAPITAL )</t>
  </si>
  <si>
    <t>TİCARET SİCİL GAZETESİNDE
YAYINLANMA TARİHİNDEKİ DÖVİZ KURU</t>
  </si>
  <si>
    <t>ABD DOLARI CİNSİNDEN TUTAR</t>
  </si>
  <si>
    <r>
      <t xml:space="preserve">SERMAYE ARTIRIMLARININ  KAYNAĞI </t>
    </r>
    <r>
      <rPr>
        <sz val="16"/>
        <rFont val="Times New Roman"/>
        <family val="1"/>
      </rPr>
      <t xml:space="preserve">(RESOURCES OF CAPITAL INCREASE) - </t>
    </r>
    <r>
      <rPr>
        <b/>
        <sz val="16"/>
        <rFont val="Times New Roman"/>
        <family val="1"/>
      </rPr>
      <t>YTL</t>
    </r>
  </si>
  <si>
    <r>
      <t xml:space="preserve">KAYITLI SERMAYE TAVANI (YTL) </t>
    </r>
    <r>
      <rPr>
        <sz val="14"/>
        <rFont val="Times New Roman"/>
        <family val="1"/>
      </rPr>
      <t xml:space="preserve"> (AUTHORIZED CAPITAL)</t>
    </r>
  </si>
  <si>
    <r>
      <t xml:space="preserve">ARTIRIM
TUTARI (YTL) </t>
    </r>
    <r>
      <rPr>
        <sz val="14"/>
        <rFont val="Times New Roman"/>
        <family val="1"/>
      </rPr>
      <t>(AMOUNT OF ADDITION)</t>
    </r>
  </si>
  <si>
    <r>
      <t xml:space="preserve">TÜRK TİCARET SİCİL GAZETESİ </t>
    </r>
    <r>
      <rPr>
        <sz val="14"/>
        <rFont val="Times New Roman"/>
        <family val="1"/>
      </rPr>
      <t>(TRADE REGISTRY GAZETTA)</t>
    </r>
  </si>
  <si>
    <r>
      <t xml:space="preserve">NAKİT, OLAĞANÜSTÜ YEDEKLER VE TEMETTÜ </t>
    </r>
    <r>
      <rPr>
        <sz val="16"/>
        <rFont val="Times New Roman"/>
        <family val="1"/>
      </rPr>
      <t>(CASH, EXTRAORDINARY RESERVES, DIVIDENDS)</t>
    </r>
  </si>
  <si>
    <r>
      <t xml:space="preserve">İÇ KAYNAKLAR </t>
    </r>
    <r>
      <rPr>
        <sz val="16"/>
        <rFont val="Times New Roman"/>
        <family val="1"/>
      </rPr>
      <t>(INTERNAL RESOURCES - BONUS ISSUES)</t>
    </r>
  </si>
  <si>
    <r>
      <t xml:space="preserve">YAYINLANMA TARİHİ </t>
    </r>
    <r>
      <rPr>
        <sz val="14"/>
        <rFont val="Times New Roman"/>
        <family val="1"/>
      </rPr>
      <t>(PUBLICATION DATE)</t>
    </r>
  </si>
  <si>
    <r>
      <t xml:space="preserve">NO'SU </t>
    </r>
    <r>
      <rPr>
        <sz val="14"/>
        <rFont val="Times New Roman"/>
        <family val="1"/>
      </rPr>
      <t>(NO)</t>
    </r>
  </si>
  <si>
    <r>
      <t xml:space="preserve">NAKİT    </t>
    </r>
    <r>
      <rPr>
        <sz val="14"/>
        <rFont val="Times New Roman"/>
        <family val="1"/>
      </rPr>
      <t>(CASH)</t>
    </r>
  </si>
  <si>
    <r>
      <t xml:space="preserve">OLAĞANÜSTÜ YEDEKLER </t>
    </r>
    <r>
      <rPr>
        <sz val="14"/>
        <rFont val="Times New Roman"/>
        <family val="1"/>
      </rPr>
      <t>(EXTRAORDINARY RESERVES -BONUS)</t>
    </r>
  </si>
  <si>
    <r>
      <t xml:space="preserve">TEMETTÜ </t>
    </r>
    <r>
      <rPr>
        <sz val="14"/>
        <rFont val="Times New Roman"/>
        <family val="1"/>
      </rPr>
      <t>(DIVIDENDS - BONUS)</t>
    </r>
  </si>
  <si>
    <r>
      <t xml:space="preserve"> ARA TOPLAM </t>
    </r>
    <r>
      <rPr>
        <sz val="14"/>
        <rFont val="Times New Roman"/>
        <family val="1"/>
      </rPr>
      <t>(TOTAL)</t>
    </r>
  </si>
  <si>
    <r>
      <t xml:space="preserve">ENFLASYON DÜZELTME FARKLARI </t>
    </r>
    <r>
      <rPr>
        <sz val="14"/>
        <rFont val="Times New Roman"/>
        <family val="1"/>
      </rPr>
      <t>(INFLATION ADJUSTMENT DIFFERENCES)</t>
    </r>
  </si>
  <si>
    <r>
      <t>MDVYDF</t>
    </r>
    <r>
      <rPr>
        <sz val="14"/>
        <rFont val="Times New Roman"/>
        <family val="1"/>
      </rPr>
      <t xml:space="preserve"> (PP&amp;E REVALUATION FUND)</t>
    </r>
  </si>
  <si>
    <r>
      <t xml:space="preserve"> ARA TOPLAM    </t>
    </r>
    <r>
      <rPr>
        <sz val="14"/>
        <rFont val="Times New Roman"/>
        <family val="1"/>
      </rPr>
      <t>(TOTAL)</t>
    </r>
  </si>
  <si>
    <t>TOTAL CURRENT PAID-IN CAPITAL</t>
  </si>
  <si>
    <t>KURULUŞ SERMAYESİ</t>
  </si>
  <si>
    <t>-</t>
  </si>
  <si>
    <r>
      <t xml:space="preserve">TOPLAM  </t>
    </r>
    <r>
      <rPr>
        <sz val="14"/>
        <rFont val="Times New Roman"/>
        <family val="1"/>
      </rPr>
      <t>(TOTAL)</t>
    </r>
  </si>
  <si>
    <t>SERMAYENİN 200 YTL'NDAN 500 YTL'NA YÜKSELTİLMESİ</t>
  </si>
  <si>
    <t>SERMAYENİN 500 YTL'NDAN 1,000 YTL'NA YÜKSELTİLMESİ</t>
  </si>
  <si>
    <t>SERMAYENİN 1,000 YTL'NDAN 3,000 YTL'NA YÜKSELTİLMESİ</t>
  </si>
  <si>
    <t>SERMAYENİN 3,000 YTL'NDAN 10,500 YTL'NA YÜKSELTİLMESİ</t>
  </si>
  <si>
    <t>SERMAYENİN 10,500 YTL'NDAN 100,000 YTL'NA YÜKSELTİLMESİ</t>
  </si>
  <si>
    <t>SERMAYENİN 100,000 YTL'NDAN 250,000 YTL'NA YÜKSELTİLMESİ</t>
  </si>
  <si>
    <t>SERMAYENİN 250,000 YTL'NDAN 1,500,000 YTL'NA YÜKSELTİLMESİ</t>
  </si>
  <si>
    <t>SERMAYENİN 1,500,000 YTL'NDAN 4,500,000 YTL'NA YÜKSELTİLMESİ</t>
  </si>
  <si>
    <t>SERMAYENİN 4,500,000 YTL'NDAN 9,000,000 YTL'NA YÜKSELTİLMESİ</t>
  </si>
  <si>
    <t>SERMAYENİN 9,000,000 YTL'NDAN 13,500,000 YTL'NA YÜKSELTİLMESİ</t>
  </si>
  <si>
    <t>SERMAYENİN 13,500,000 YTL'NDAN 24,300,000 YTL'NA YÜKSELTİLMESİ</t>
  </si>
  <si>
    <t>NAKİT OLARAK DAĞITILAN TEMETTÜ</t>
  </si>
  <si>
    <t>CASH DIVIDEND</t>
  </si>
  <si>
    <t>NET KAR</t>
  </si>
  <si>
    <t>HİSSE SENEDİ OLARAK
DAĞITILAN TEMETTÜ</t>
  </si>
  <si>
    <t>Brüt Toplam Tutar</t>
  </si>
  <si>
    <t>1 YTL Nominal Değerli Bir Adet Hisse Senedine Ödenen</t>
  </si>
  <si>
    <t>NET PROFIT</t>
  </si>
  <si>
    <t>STOCK DIVIDEND (BONUS SHARES)</t>
  </si>
  <si>
    <t>Gross Total</t>
  </si>
  <si>
    <t>Paid Per Stock With a Nominal Value of YTL 1</t>
  </si>
  <si>
    <t>Nakit Temettü</t>
  </si>
  <si>
    <t>YIL</t>
  </si>
  <si>
    <t>YTL</t>
  </si>
  <si>
    <t>Tutar (YTL)</t>
  </si>
  <si>
    <t>Oran (%)</t>
  </si>
  <si>
    <t>Brüt (YTL)</t>
  </si>
  <si>
    <t>Net (YTL)</t>
  </si>
  <si>
    <t>Ödeme Tarihi</t>
  </si>
  <si>
    <t>YEAR</t>
  </si>
  <si>
    <t>Amount (YTL)</t>
  </si>
  <si>
    <t>Ratio (%)</t>
  </si>
  <si>
    <t>Gross (YTL)</t>
  </si>
  <si>
    <t>Ex-Dividend Date</t>
  </si>
  <si>
    <t>SERMAYE TAVANI 45.000.000 YTL 100.000.000 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</si>
</sst>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T_L_-;\-* #,##0.00\ _T_L_-;_-* &quot;-&quot;??\ _T_L_-;_-@_-"/>
    <numFmt numFmtId="164" formatCode="_-* #,##0\ _T_L_-;\-* #,##0\ _T_L_-;_-* &quot;-&quot;??\ _T_L_-;_-@_-"/>
    <numFmt numFmtId="165" formatCode="#,##0.0000"/>
  </numFmts>
  <fonts count="14" x14ac:knownFonts="1">
    <font>
      <sz val="10"/>
      <name val="Arial"/>
      <charset val="162"/>
    </font>
    <font>
      <sz val="10"/>
      <name val="Arial"/>
      <charset val="162"/>
    </font>
    <font>
      <b/>
      <sz val="22"/>
      <name val="Times New Roman"/>
      <family val="1"/>
    </font>
    <font>
      <b/>
      <sz val="12"/>
      <name val="Times New Roman"/>
      <family val="1"/>
    </font>
    <font>
      <b/>
      <sz val="18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MS Sans Serif"/>
    </font>
    <font>
      <sz val="11"/>
      <color indexed="17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115">
    <xf numFmtId="0" fontId="0" fillId="0" borderId="0" xfId="0"/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2" fillId="0" borderId="4" xfId="0" applyFont="1" applyBorder="1" applyAlignment="1">
      <alignment vertical="top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4" xfId="0" applyFont="1" applyBorder="1" applyAlignment="1">
      <alignment horizontal="left"/>
    </xf>
    <xf numFmtId="0" fontId="7" fillId="0" borderId="2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10" xfId="0" applyFont="1" applyBorder="1" applyAlignment="1">
      <alignment horizontal="center" wrapText="1"/>
    </xf>
    <xf numFmtId="0" fontId="8" fillId="0" borderId="10" xfId="0" applyFont="1" applyBorder="1" applyAlignment="1">
      <alignment horizontal="center" wrapText="1"/>
    </xf>
    <xf numFmtId="0" fontId="8" fillId="0" borderId="3" xfId="0" applyFont="1" applyFill="1" applyBorder="1"/>
    <xf numFmtId="0" fontId="8" fillId="0" borderId="3" xfId="0" applyFont="1" applyFill="1" applyBorder="1" applyAlignment="1">
      <alignment horizontal="center"/>
    </xf>
    <xf numFmtId="3" fontId="8" fillId="0" borderId="3" xfId="1" applyNumberFormat="1" applyFont="1" applyFill="1" applyBorder="1"/>
    <xf numFmtId="14" fontId="8" fillId="0" borderId="3" xfId="0" applyNumberFormat="1" applyFont="1" applyFill="1" applyBorder="1" applyAlignment="1">
      <alignment horizontal="center"/>
    </xf>
    <xf numFmtId="4" fontId="8" fillId="0" borderId="3" xfId="1" applyNumberFormat="1" applyFont="1" applyFill="1" applyBorder="1"/>
    <xf numFmtId="4" fontId="7" fillId="0" borderId="3" xfId="1" applyNumberFormat="1" applyFont="1" applyFill="1" applyBorder="1"/>
    <xf numFmtId="164" fontId="8" fillId="0" borderId="3" xfId="1" applyNumberFormat="1" applyFont="1" applyFill="1" applyBorder="1"/>
    <xf numFmtId="164" fontId="8" fillId="0" borderId="3" xfId="0" applyNumberFormat="1" applyFont="1" applyFill="1" applyBorder="1"/>
    <xf numFmtId="164" fontId="8" fillId="0" borderId="0" xfId="0" applyNumberFormat="1" applyFont="1" applyFill="1" applyBorder="1"/>
    <xf numFmtId="0" fontId="8" fillId="0" borderId="0" xfId="0" applyFont="1" applyFill="1" applyBorder="1"/>
    <xf numFmtId="0" fontId="9" fillId="0" borderId="0" xfId="0" applyFont="1" applyFill="1" applyBorder="1"/>
    <xf numFmtId="0" fontId="8" fillId="0" borderId="3" xfId="0" applyFont="1" applyBorder="1" applyAlignment="1">
      <alignment wrapText="1"/>
    </xf>
    <xf numFmtId="0" fontId="8" fillId="0" borderId="3" xfId="0" applyFont="1" applyBorder="1"/>
    <xf numFmtId="14" fontId="8" fillId="0" borderId="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/>
    <xf numFmtId="0" fontId="9" fillId="0" borderId="0" xfId="0" applyFont="1" applyBorder="1"/>
    <xf numFmtId="0" fontId="7" fillId="0" borderId="3" xfId="0" applyFont="1" applyFill="1" applyBorder="1"/>
    <xf numFmtId="3" fontId="7" fillId="0" borderId="3" xfId="0" applyNumberFormat="1" applyFont="1" applyBorder="1"/>
    <xf numFmtId="0" fontId="7" fillId="0" borderId="3" xfId="0" applyFont="1" applyBorder="1" applyAlignment="1">
      <alignment horizontal="left"/>
    </xf>
    <xf numFmtId="4" fontId="7" fillId="0" borderId="3" xfId="0" applyNumberFormat="1" applyFont="1" applyBorder="1"/>
    <xf numFmtId="4" fontId="7" fillId="0" borderId="0" xfId="0" applyNumberFormat="1" applyFont="1" applyBorder="1"/>
    <xf numFmtId="4" fontId="3" fillId="0" borderId="0" xfId="0" applyNumberFormat="1" applyFont="1" applyBorder="1"/>
    <xf numFmtId="0" fontId="3" fillId="0" borderId="0" xfId="0" applyFont="1" applyBorder="1"/>
    <xf numFmtId="164" fontId="8" fillId="0" borderId="0" xfId="1" applyNumberFormat="1" applyFont="1" applyFill="1" applyBorder="1"/>
    <xf numFmtId="0" fontId="8" fillId="0" borderId="0" xfId="0" applyFont="1" applyBorder="1" applyAlignment="1">
      <alignment horizontal="center"/>
    </xf>
    <xf numFmtId="3" fontId="8" fillId="0" borderId="0" xfId="0" applyNumberFormat="1" applyFont="1" applyBorder="1"/>
    <xf numFmtId="3" fontId="9" fillId="0" borderId="0" xfId="0" applyNumberFormat="1" applyFont="1" applyBorder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0" xfId="2" applyFont="1" applyBorder="1" applyAlignment="1">
      <alignment horizontal="centerContinuous"/>
    </xf>
    <xf numFmtId="4" fontId="10" fillId="0" borderId="0" xfId="2" applyNumberFormat="1" applyFont="1" applyBorder="1" applyAlignment="1">
      <alignment horizontal="centerContinuous"/>
    </xf>
    <xf numFmtId="4" fontId="10" fillId="0" borderId="0" xfId="0" applyNumberFormat="1" applyFont="1" applyBorder="1" applyAlignment="1">
      <alignment horizontal="centerContinuous"/>
    </xf>
    <xf numFmtId="4" fontId="11" fillId="0" borderId="0" xfId="0" applyNumberFormat="1" applyFont="1" applyBorder="1" applyAlignment="1">
      <alignment horizontal="centerContinuous"/>
    </xf>
    <xf numFmtId="4" fontId="10" fillId="0" borderId="4" xfId="2" applyNumberFormat="1" applyFont="1" applyBorder="1" applyAlignment="1">
      <alignment horizontal="centerContinuous"/>
    </xf>
    <xf numFmtId="4" fontId="11" fillId="0" borderId="6" xfId="2" applyNumberFormat="1" applyFont="1" applyBorder="1" applyAlignment="1">
      <alignment horizontal="centerContinuous"/>
    </xf>
    <xf numFmtId="4" fontId="10" fillId="0" borderId="5" xfId="0" quotePrefix="1" applyNumberFormat="1" applyFont="1" applyFill="1" applyBorder="1" applyAlignment="1">
      <alignment horizontal="centerContinuous"/>
    </xf>
    <xf numFmtId="0" fontId="13" fillId="0" borderId="0" xfId="0" applyFont="1" applyBorder="1" applyAlignment="1">
      <alignment horizontal="center" wrapText="1"/>
    </xf>
    <xf numFmtId="0" fontId="11" fillId="0" borderId="0" xfId="2" applyFont="1" applyBorder="1" applyAlignment="1"/>
    <xf numFmtId="4" fontId="11" fillId="0" borderId="11" xfId="2" applyNumberFormat="1" applyFont="1" applyBorder="1" applyAlignment="1">
      <alignment horizontal="centerContinuous" vertical="top"/>
    </xf>
    <xf numFmtId="4" fontId="11" fillId="0" borderId="1" xfId="2" applyNumberFormat="1" applyFont="1" applyBorder="1" applyAlignment="1">
      <alignment horizontal="centerContinuous"/>
    </xf>
    <xf numFmtId="4" fontId="10" fillId="0" borderId="12" xfId="0" quotePrefix="1" applyNumberFormat="1" applyFont="1" applyFill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4" fontId="10" fillId="0" borderId="5" xfId="2" applyNumberFormat="1" applyFont="1" applyBorder="1" applyAlignment="1">
      <alignment horizontal="centerContinuous"/>
    </xf>
    <xf numFmtId="4" fontId="10" fillId="0" borderId="4" xfId="0" applyNumberFormat="1" applyFont="1" applyBorder="1" applyAlignment="1">
      <alignment horizontal="centerContinuous" wrapText="1"/>
    </xf>
    <xf numFmtId="4" fontId="11" fillId="0" borderId="5" xfId="0" applyNumberFormat="1" applyFont="1" applyBorder="1" applyAlignment="1">
      <alignment horizontal="centerContinuous"/>
    </xf>
    <xf numFmtId="4" fontId="10" fillId="0" borderId="9" xfId="2" quotePrefix="1" applyNumberFormat="1" applyFont="1" applyBorder="1" applyAlignment="1">
      <alignment horizontal="centerContinuous" wrapText="1"/>
    </xf>
    <xf numFmtId="0" fontId="11" fillId="0" borderId="11" xfId="2" applyFont="1" applyBorder="1" applyAlignment="1">
      <alignment horizontal="centerContinuous" vertical="top"/>
    </xf>
    <xf numFmtId="4" fontId="11" fillId="0" borderId="12" xfId="2" applyNumberFormat="1" applyFont="1" applyBorder="1" applyAlignment="1">
      <alignment horizontal="centerContinuous" vertical="top"/>
    </xf>
    <xf numFmtId="4" fontId="11" fillId="0" borderId="11" xfId="0" applyNumberFormat="1" applyFont="1" applyBorder="1" applyAlignment="1">
      <alignment horizontal="centerContinuous" vertical="top" wrapText="1"/>
    </xf>
    <xf numFmtId="4" fontId="11" fillId="0" borderId="12" xfId="0" applyNumberFormat="1" applyFont="1" applyBorder="1" applyAlignment="1">
      <alignment horizontal="centerContinuous" vertical="top"/>
    </xf>
    <xf numFmtId="4" fontId="11" fillId="0" borderId="10" xfId="2" quotePrefix="1" applyNumberFormat="1" applyFont="1" applyBorder="1" applyAlignment="1">
      <alignment horizontal="centerContinuous" vertical="top"/>
    </xf>
    <xf numFmtId="4" fontId="10" fillId="0" borderId="12" xfId="0" quotePrefix="1" applyNumberFormat="1" applyFont="1" applyFill="1" applyBorder="1" applyAlignment="1">
      <alignment horizontal="centerContinuous" vertical="top"/>
    </xf>
    <xf numFmtId="0" fontId="10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Continuous" vertical="center"/>
    </xf>
    <xf numFmtId="4" fontId="10" fillId="0" borderId="9" xfId="2" applyNumberFormat="1" applyFont="1" applyBorder="1" applyAlignment="1">
      <alignment horizontal="center" vertical="center"/>
    </xf>
    <xf numFmtId="4" fontId="10" fillId="0" borderId="9" xfId="0" applyNumberFormat="1" applyFont="1" applyBorder="1" applyAlignment="1">
      <alignment horizontal="center" vertical="center"/>
    </xf>
    <xf numFmtId="4" fontId="10" fillId="0" borderId="13" xfId="0" applyNumberFormat="1" applyFont="1" applyBorder="1" applyAlignment="1">
      <alignment horizontal="center" vertical="center"/>
    </xf>
    <xf numFmtId="4" fontId="10" fillId="0" borderId="9" xfId="0" quotePrefix="1" applyNumberFormat="1" applyFont="1" applyBorder="1" applyAlignment="1">
      <alignment horizontal="center" vertical="center"/>
    </xf>
    <xf numFmtId="4" fontId="10" fillId="0" borderId="9" xfId="0" quotePrefix="1" applyNumberFormat="1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top"/>
    </xf>
    <xf numFmtId="0" fontId="10" fillId="0" borderId="0" xfId="2" applyFont="1" applyBorder="1" applyAlignment="1">
      <alignment horizontal="center" vertical="center"/>
    </xf>
    <xf numFmtId="0" fontId="11" fillId="0" borderId="0" xfId="2" applyFont="1" applyBorder="1" applyAlignment="1">
      <alignment vertical="center"/>
    </xf>
    <xf numFmtId="0" fontId="11" fillId="0" borderId="10" xfId="0" applyFont="1" applyBorder="1" applyAlignment="1">
      <alignment horizontal="centerContinuous" vertical="center"/>
    </xf>
    <xf numFmtId="4" fontId="11" fillId="0" borderId="10" xfId="2" applyNumberFormat="1" applyFont="1" applyBorder="1" applyAlignment="1">
      <alignment horizontal="center" vertical="center"/>
    </xf>
    <xf numFmtId="4" fontId="11" fillId="0" borderId="10" xfId="2" quotePrefix="1" applyNumberFormat="1" applyFont="1" applyBorder="1" applyAlignment="1">
      <alignment horizontal="center" vertical="center"/>
    </xf>
    <xf numFmtId="4" fontId="11" fillId="0" borderId="10" xfId="0" quotePrefix="1" applyNumberFormat="1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center" vertical="center"/>
    </xf>
    <xf numFmtId="4" fontId="11" fillId="0" borderId="10" xfId="0" quotePrefix="1" applyNumberFormat="1" applyFont="1" applyFill="1" applyBorder="1" applyAlignment="1">
      <alignment horizontal="center" vertical="center"/>
    </xf>
    <xf numFmtId="0" fontId="11" fillId="0" borderId="10" xfId="0" quotePrefix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4" fontId="11" fillId="0" borderId="3" xfId="0" applyNumberFormat="1" applyFont="1" applyBorder="1"/>
    <xf numFmtId="165" fontId="11" fillId="0" borderId="3" xfId="0" applyNumberFormat="1" applyFont="1" applyBorder="1"/>
    <xf numFmtId="14" fontId="11" fillId="0" borderId="3" xfId="0" applyNumberFormat="1" applyFont="1" applyBorder="1"/>
    <xf numFmtId="0" fontId="11" fillId="0" borderId="0" xfId="0" applyFont="1"/>
    <xf numFmtId="4" fontId="11" fillId="0" borderId="0" xfId="0" applyNumberFormat="1" applyFont="1"/>
    <xf numFmtId="0" fontId="11" fillId="0" borderId="0" xfId="0" applyFont="1" applyAlignment="1">
      <alignment wrapText="1"/>
    </xf>
    <xf numFmtId="14" fontId="11" fillId="0" borderId="3" xfId="0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left" wrapText="1"/>
    </xf>
    <xf numFmtId="164" fontId="5" fillId="0" borderId="0" xfId="1" applyNumberFormat="1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0" fontId="7" fillId="0" borderId="8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8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_AKBANK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T23"/>
  <sheetViews>
    <sheetView tabSelected="1" zoomScale="70" workbookViewId="0">
      <pane xSplit="3" ySplit="7" topLeftCell="D17" activePane="bottomRight" state="frozen"/>
      <selection pane="topRight" activeCell="D1" sqref="D1"/>
      <selection pane="bottomLeft" activeCell="A8" sqref="A8"/>
      <selection pane="bottomRight" activeCell="A20" sqref="A20"/>
    </sheetView>
  </sheetViews>
  <sheetFormatPr defaultRowHeight="15.75" x14ac:dyDescent="0.25"/>
  <cols>
    <col min="1" max="1" width="54.140625" style="38" customWidth="1"/>
    <col min="2" max="2" width="24" style="38" hidden="1" customWidth="1"/>
    <col min="3" max="3" width="15.140625" style="38" hidden="1" customWidth="1"/>
    <col min="4" max="4" width="21.140625" style="38" customWidth="1"/>
    <col min="5" max="5" width="21.7109375" style="38" customWidth="1"/>
    <col min="6" max="6" width="21.42578125" style="38" bestFit="1" customWidth="1"/>
    <col min="7" max="7" width="12.7109375" style="38" customWidth="1"/>
    <col min="8" max="8" width="15.7109375" style="38" customWidth="1"/>
    <col min="9" max="9" width="27.28515625" style="51" customWidth="1"/>
    <col min="10" max="10" width="19.140625" style="38" customWidth="1"/>
    <col min="11" max="11" width="25.28515625" style="38" customWidth="1"/>
    <col min="12" max="12" width="25.140625" style="38" customWidth="1"/>
    <col min="13" max="13" width="25.28515625" style="38" customWidth="1"/>
    <col min="14" max="14" width="20" style="38" customWidth="1"/>
    <col min="15" max="15" width="23.28515625" style="38" customWidth="1"/>
    <col min="16" max="16" width="26.42578125" style="38" hidden="1" customWidth="1"/>
    <col min="17" max="17" width="28.140625" style="38" hidden="1" customWidth="1"/>
    <col min="18" max="18" width="25.28515625" style="38" hidden="1" customWidth="1"/>
    <col min="19" max="19" width="18.140625" style="38" hidden="1" customWidth="1"/>
    <col min="20" max="21" width="16.5703125" style="38" hidden="1" customWidth="1"/>
    <col min="22" max="16384" width="9.140625" style="38"/>
  </cols>
  <sheetData>
    <row r="4" spans="1:20" s="5" customFormat="1" ht="32.25" customHeight="1" x14ac:dyDescent="0.3">
      <c r="A4" s="1" t="s">
        <v>1</v>
      </c>
      <c r="B4" s="2"/>
      <c r="C4" s="2"/>
      <c r="D4" s="2"/>
      <c r="E4" s="2"/>
      <c r="F4" s="2"/>
      <c r="G4" s="2"/>
      <c r="H4" s="2"/>
      <c r="I4" s="2"/>
      <c r="J4" s="104"/>
      <c r="K4" s="104"/>
      <c r="L4" s="104"/>
      <c r="M4" s="104"/>
      <c r="N4" s="104"/>
      <c r="O4" s="104"/>
      <c r="P4" s="104"/>
      <c r="Q4" s="104"/>
      <c r="R4" s="3" t="s">
        <v>2</v>
      </c>
      <c r="S4" s="4" t="s">
        <v>3</v>
      </c>
    </row>
    <row r="5" spans="1:20" s="5" customFormat="1" ht="33.75" customHeight="1" x14ac:dyDescent="0.3">
      <c r="A5" s="6"/>
      <c r="B5" s="7"/>
      <c r="C5" s="8"/>
      <c r="D5" s="9"/>
      <c r="E5" s="9"/>
      <c r="F5" s="10"/>
      <c r="G5" s="10"/>
      <c r="H5" s="105" t="s">
        <v>4</v>
      </c>
      <c r="I5" s="106"/>
      <c r="J5" s="106"/>
      <c r="K5" s="106"/>
      <c r="L5" s="106"/>
      <c r="M5" s="106"/>
      <c r="N5" s="106"/>
      <c r="O5" s="107"/>
      <c r="P5" s="11"/>
      <c r="Q5" s="11"/>
      <c r="R5" s="12"/>
      <c r="S5" s="12"/>
    </row>
    <row r="6" spans="1:20" s="5" customFormat="1" ht="63" customHeight="1" x14ac:dyDescent="0.3">
      <c r="A6" s="13"/>
      <c r="B6" s="14"/>
      <c r="C6" s="15"/>
      <c r="D6" s="108" t="s">
        <v>5</v>
      </c>
      <c r="E6" s="108" t="s">
        <v>6</v>
      </c>
      <c r="F6" s="110" t="s">
        <v>7</v>
      </c>
      <c r="G6" s="111"/>
      <c r="H6" s="112" t="s">
        <v>8</v>
      </c>
      <c r="I6" s="112"/>
      <c r="J6" s="112"/>
      <c r="K6" s="113"/>
      <c r="L6" s="114" t="s">
        <v>9</v>
      </c>
      <c r="M6" s="112"/>
      <c r="N6" s="113"/>
      <c r="O6" s="16" t="s">
        <v>0</v>
      </c>
      <c r="P6" s="17"/>
      <c r="Q6" s="18"/>
      <c r="R6" s="19"/>
      <c r="S6" s="19"/>
      <c r="T6" s="19"/>
    </row>
    <row r="7" spans="1:20" s="5" customFormat="1" ht="112.5" x14ac:dyDescent="0.3">
      <c r="A7" s="20"/>
      <c r="B7" s="17"/>
      <c r="C7" s="17"/>
      <c r="D7" s="109"/>
      <c r="E7" s="109"/>
      <c r="F7" s="17" t="s">
        <v>10</v>
      </c>
      <c r="G7" s="17" t="s">
        <v>11</v>
      </c>
      <c r="H7" s="17" t="s">
        <v>12</v>
      </c>
      <c r="I7" s="17" t="s">
        <v>13</v>
      </c>
      <c r="J7" s="17" t="s">
        <v>14</v>
      </c>
      <c r="K7" s="17" t="s">
        <v>15</v>
      </c>
      <c r="L7" s="17" t="s">
        <v>16</v>
      </c>
      <c r="M7" s="17" t="s">
        <v>17</v>
      </c>
      <c r="N7" s="17" t="s">
        <v>18</v>
      </c>
      <c r="O7" s="21" t="s">
        <v>19</v>
      </c>
      <c r="P7" s="18"/>
      <c r="Q7" s="18"/>
      <c r="R7" s="19"/>
      <c r="S7" s="19"/>
      <c r="T7" s="19"/>
    </row>
    <row r="8" spans="1:20" s="32" customFormat="1" ht="39.950000000000003" customHeight="1" x14ac:dyDescent="0.3">
      <c r="A8" s="22" t="s">
        <v>20</v>
      </c>
      <c r="B8" s="22"/>
      <c r="C8" s="22"/>
      <c r="D8" s="23" t="s">
        <v>21</v>
      </c>
      <c r="E8" s="24">
        <v>200</v>
      </c>
      <c r="F8" s="25">
        <v>30322</v>
      </c>
      <c r="G8" s="23">
        <v>665</v>
      </c>
      <c r="H8" s="26">
        <v>200</v>
      </c>
      <c r="I8" s="26">
        <v>0</v>
      </c>
      <c r="J8" s="26">
        <v>0</v>
      </c>
      <c r="K8" s="27">
        <f t="shared" ref="K8:K20" si="0">+SUM(H8:J8)</f>
        <v>200</v>
      </c>
      <c r="L8" s="26">
        <v>0</v>
      </c>
      <c r="M8" s="26">
        <v>0</v>
      </c>
      <c r="N8" s="27">
        <f t="shared" ref="N8:N19" si="1">+M8+L8</f>
        <v>0</v>
      </c>
      <c r="O8" s="27">
        <f t="shared" ref="O8:O20" si="2">+N8+K8</f>
        <v>200</v>
      </c>
      <c r="P8" s="28">
        <v>188.24</v>
      </c>
      <c r="Q8" s="29">
        <f t="shared" ref="Q8:Q19" si="3">+E8/P8</f>
        <v>1.0624734381640459</v>
      </c>
      <c r="R8" s="30">
        <f>+K8/P8</f>
        <v>1.0624734381640459</v>
      </c>
      <c r="S8" s="30">
        <f>+H8/P8</f>
        <v>1.0624734381640459</v>
      </c>
      <c r="T8" s="31"/>
    </row>
    <row r="9" spans="1:20" s="32" customFormat="1" ht="39.950000000000003" customHeight="1" x14ac:dyDescent="0.3">
      <c r="A9" s="33" t="s">
        <v>23</v>
      </c>
      <c r="B9" s="34"/>
      <c r="C9" s="34"/>
      <c r="D9" s="23" t="s">
        <v>21</v>
      </c>
      <c r="E9" s="24">
        <v>300</v>
      </c>
      <c r="F9" s="25">
        <v>32056</v>
      </c>
      <c r="G9" s="23">
        <v>1864</v>
      </c>
      <c r="H9" s="26">
        <v>122.25</v>
      </c>
      <c r="I9" s="26">
        <v>0</v>
      </c>
      <c r="J9" s="26">
        <v>0</v>
      </c>
      <c r="K9" s="27">
        <f t="shared" si="0"/>
        <v>122.25</v>
      </c>
      <c r="L9" s="26">
        <v>0</v>
      </c>
      <c r="M9" s="26">
        <v>177.75</v>
      </c>
      <c r="N9" s="27">
        <f t="shared" si="1"/>
        <v>177.75</v>
      </c>
      <c r="O9" s="27">
        <f t="shared" si="2"/>
        <v>300</v>
      </c>
      <c r="P9" s="28">
        <v>943.34</v>
      </c>
      <c r="Q9" s="29">
        <f t="shared" si="3"/>
        <v>0.31801895392965418</v>
      </c>
      <c r="R9" s="30">
        <f t="shared" ref="R9:R19" si="4">+K9/P9</f>
        <v>0.1295927237263341</v>
      </c>
      <c r="S9" s="30">
        <f t="shared" ref="S9:S19" si="5">+H9/P9</f>
        <v>0.1295927237263341</v>
      </c>
      <c r="T9" s="31"/>
    </row>
    <row r="10" spans="1:20" s="32" customFormat="1" ht="39.950000000000003" customHeight="1" x14ac:dyDescent="0.3">
      <c r="A10" s="33" t="s">
        <v>24</v>
      </c>
      <c r="B10" s="34"/>
      <c r="C10" s="34"/>
      <c r="D10" s="23" t="s">
        <v>21</v>
      </c>
      <c r="E10" s="24">
        <v>500</v>
      </c>
      <c r="F10" s="25">
        <v>32203</v>
      </c>
      <c r="G10" s="23">
        <v>1967</v>
      </c>
      <c r="H10" s="26">
        <v>500</v>
      </c>
      <c r="I10" s="26">
        <v>0</v>
      </c>
      <c r="J10" s="26">
        <v>0</v>
      </c>
      <c r="K10" s="27">
        <f t="shared" si="0"/>
        <v>500</v>
      </c>
      <c r="L10" s="26">
        <v>0</v>
      </c>
      <c r="M10" s="26">
        <v>0</v>
      </c>
      <c r="N10" s="27">
        <f t="shared" si="1"/>
        <v>0</v>
      </c>
      <c r="O10" s="27">
        <f t="shared" si="2"/>
        <v>500</v>
      </c>
      <c r="P10" s="28">
        <v>1184.74</v>
      </c>
      <c r="Q10" s="29">
        <f t="shared" si="3"/>
        <v>0.42203352634333269</v>
      </c>
      <c r="R10" s="30">
        <f t="shared" si="4"/>
        <v>0.42203352634333269</v>
      </c>
      <c r="S10" s="30">
        <f t="shared" si="5"/>
        <v>0.42203352634333269</v>
      </c>
      <c r="T10" s="31"/>
    </row>
    <row r="11" spans="1:20" s="32" customFormat="1" ht="39.950000000000003" customHeight="1" x14ac:dyDescent="0.3">
      <c r="A11" s="33" t="s">
        <v>25</v>
      </c>
      <c r="B11" s="34"/>
      <c r="C11" s="34"/>
      <c r="D11" s="23" t="s">
        <v>21</v>
      </c>
      <c r="E11" s="24">
        <v>2000</v>
      </c>
      <c r="F11" s="25">
        <v>32766</v>
      </c>
      <c r="G11" s="23">
        <v>2358</v>
      </c>
      <c r="H11" s="26">
        <v>2000</v>
      </c>
      <c r="I11" s="26">
        <v>0</v>
      </c>
      <c r="J11" s="26">
        <v>0</v>
      </c>
      <c r="K11" s="27">
        <f t="shared" si="0"/>
        <v>2000</v>
      </c>
      <c r="L11" s="26">
        <v>0</v>
      </c>
      <c r="M11" s="26">
        <v>0</v>
      </c>
      <c r="N11" s="27">
        <f t="shared" si="1"/>
        <v>0</v>
      </c>
      <c r="O11" s="27">
        <f t="shared" si="2"/>
        <v>2000</v>
      </c>
      <c r="P11" s="28">
        <v>2245</v>
      </c>
      <c r="Q11" s="29">
        <f t="shared" si="3"/>
        <v>0.89086859688195996</v>
      </c>
      <c r="R11" s="30">
        <f t="shared" si="4"/>
        <v>0.89086859688195996</v>
      </c>
      <c r="S11" s="30">
        <f t="shared" si="5"/>
        <v>0.89086859688195996</v>
      </c>
      <c r="T11" s="31"/>
    </row>
    <row r="12" spans="1:20" s="32" customFormat="1" ht="39.950000000000003" customHeight="1" x14ac:dyDescent="0.3">
      <c r="A12" s="33" t="s">
        <v>26</v>
      </c>
      <c r="B12" s="34"/>
      <c r="C12" s="34"/>
      <c r="D12" s="23" t="s">
        <v>21</v>
      </c>
      <c r="E12" s="24">
        <v>7500</v>
      </c>
      <c r="F12" s="25">
        <v>34333</v>
      </c>
      <c r="G12" s="23">
        <v>3438</v>
      </c>
      <c r="H12" s="26">
        <v>0</v>
      </c>
      <c r="I12" s="26">
        <v>0</v>
      </c>
      <c r="J12" s="26">
        <v>0</v>
      </c>
      <c r="K12" s="27">
        <f t="shared" si="0"/>
        <v>0</v>
      </c>
      <c r="L12" s="26">
        <v>0</v>
      </c>
      <c r="M12" s="26">
        <v>7500</v>
      </c>
      <c r="N12" s="27">
        <f t="shared" si="1"/>
        <v>7500</v>
      </c>
      <c r="O12" s="27">
        <f t="shared" si="2"/>
        <v>7500</v>
      </c>
      <c r="P12" s="28">
        <v>14379</v>
      </c>
      <c r="Q12" s="29">
        <f t="shared" si="3"/>
        <v>0.52159399123722094</v>
      </c>
      <c r="R12" s="30">
        <f t="shared" si="4"/>
        <v>0</v>
      </c>
      <c r="S12" s="30">
        <f t="shared" si="5"/>
        <v>0</v>
      </c>
      <c r="T12" s="31"/>
    </row>
    <row r="13" spans="1:20" s="32" customFormat="1" ht="39.950000000000003" customHeight="1" x14ac:dyDescent="0.3">
      <c r="A13" s="33" t="s">
        <v>27</v>
      </c>
      <c r="B13" s="34"/>
      <c r="C13" s="34"/>
      <c r="D13" s="23" t="s">
        <v>21</v>
      </c>
      <c r="E13" s="24">
        <v>89500</v>
      </c>
      <c r="F13" s="25">
        <v>34950</v>
      </c>
      <c r="G13" s="23">
        <v>3867</v>
      </c>
      <c r="H13" s="26">
        <v>56000</v>
      </c>
      <c r="I13" s="26">
        <v>0</v>
      </c>
      <c r="J13" s="26">
        <v>0</v>
      </c>
      <c r="K13" s="27">
        <f t="shared" si="0"/>
        <v>56000</v>
      </c>
      <c r="L13" s="26">
        <v>0</v>
      </c>
      <c r="M13" s="26">
        <v>33500</v>
      </c>
      <c r="N13" s="27">
        <f t="shared" si="1"/>
        <v>33500</v>
      </c>
      <c r="O13" s="27">
        <f t="shared" si="2"/>
        <v>89500</v>
      </c>
      <c r="P13" s="28">
        <v>47411</v>
      </c>
      <c r="Q13" s="29">
        <f t="shared" si="3"/>
        <v>1.8877475691295269</v>
      </c>
      <c r="R13" s="30">
        <f t="shared" si="4"/>
        <v>1.1811604901816035</v>
      </c>
      <c r="S13" s="30">
        <f t="shared" si="5"/>
        <v>1.1811604901816035</v>
      </c>
      <c r="T13" s="31"/>
    </row>
    <row r="14" spans="1:20" s="32" customFormat="1" ht="39.950000000000003" customHeight="1" x14ac:dyDescent="0.3">
      <c r="A14" s="33" t="s">
        <v>28</v>
      </c>
      <c r="B14" s="34"/>
      <c r="C14" s="34"/>
      <c r="D14" s="23" t="s">
        <v>21</v>
      </c>
      <c r="E14" s="24">
        <v>150000</v>
      </c>
      <c r="F14" s="25">
        <v>35279</v>
      </c>
      <c r="G14" s="23">
        <v>4094</v>
      </c>
      <c r="H14" s="26">
        <v>30000</v>
      </c>
      <c r="I14" s="26">
        <v>0</v>
      </c>
      <c r="J14" s="26">
        <v>0</v>
      </c>
      <c r="K14" s="27">
        <f t="shared" si="0"/>
        <v>30000</v>
      </c>
      <c r="L14" s="26">
        <v>0</v>
      </c>
      <c r="M14" s="26">
        <v>120000</v>
      </c>
      <c r="N14" s="27">
        <f t="shared" si="1"/>
        <v>120000</v>
      </c>
      <c r="O14" s="27">
        <f t="shared" si="2"/>
        <v>150000</v>
      </c>
      <c r="P14" s="28">
        <v>83034</v>
      </c>
      <c r="Q14" s="29">
        <f t="shared" si="3"/>
        <v>1.8064889081581039</v>
      </c>
      <c r="R14" s="30">
        <f t="shared" si="4"/>
        <v>0.3612977816316208</v>
      </c>
      <c r="S14" s="30">
        <f t="shared" si="5"/>
        <v>0.3612977816316208</v>
      </c>
      <c r="T14" s="31"/>
    </row>
    <row r="15" spans="1:20" s="32" customFormat="1" ht="39.950000000000003" customHeight="1" x14ac:dyDescent="0.3">
      <c r="A15" s="33" t="s">
        <v>29</v>
      </c>
      <c r="B15" s="34"/>
      <c r="C15" s="34"/>
      <c r="D15" s="26">
        <v>6000000</v>
      </c>
      <c r="E15" s="24">
        <v>1250000</v>
      </c>
      <c r="F15" s="25">
        <v>36570</v>
      </c>
      <c r="G15" s="23">
        <v>4982</v>
      </c>
      <c r="H15" s="26">
        <v>0</v>
      </c>
      <c r="I15" s="26">
        <v>0</v>
      </c>
      <c r="J15" s="26">
        <v>0</v>
      </c>
      <c r="K15" s="27">
        <f t="shared" si="0"/>
        <v>0</v>
      </c>
      <c r="L15" s="26">
        <v>0</v>
      </c>
      <c r="M15" s="26">
        <v>1250000</v>
      </c>
      <c r="N15" s="27">
        <f t="shared" si="1"/>
        <v>1250000</v>
      </c>
      <c r="O15" s="27">
        <f t="shared" si="2"/>
        <v>1250000</v>
      </c>
      <c r="P15" s="28">
        <v>564686</v>
      </c>
      <c r="Q15" s="29">
        <f t="shared" si="3"/>
        <v>2.2136196045235761</v>
      </c>
      <c r="R15" s="30">
        <f t="shared" si="4"/>
        <v>0</v>
      </c>
      <c r="S15" s="30">
        <f t="shared" si="5"/>
        <v>0</v>
      </c>
      <c r="T15" s="31"/>
    </row>
    <row r="16" spans="1:20" ht="39.950000000000003" customHeight="1" x14ac:dyDescent="0.3">
      <c r="A16" s="33" t="s">
        <v>30</v>
      </c>
      <c r="B16" s="34"/>
      <c r="C16" s="34"/>
      <c r="D16" s="26">
        <v>6000000</v>
      </c>
      <c r="E16" s="24">
        <v>3000000</v>
      </c>
      <c r="F16" s="35">
        <v>37103</v>
      </c>
      <c r="G16" s="36">
        <v>5350</v>
      </c>
      <c r="H16" s="26">
        <v>0</v>
      </c>
      <c r="I16" s="26">
        <v>240992.32655</v>
      </c>
      <c r="J16" s="26">
        <v>0</v>
      </c>
      <c r="K16" s="27">
        <f t="shared" si="0"/>
        <v>240992.32655</v>
      </c>
      <c r="L16" s="26">
        <v>0</v>
      </c>
      <c r="M16" s="26">
        <v>2759007.6734500001</v>
      </c>
      <c r="N16" s="27">
        <f t="shared" si="1"/>
        <v>2759007.6734500001</v>
      </c>
      <c r="O16" s="27">
        <f t="shared" si="2"/>
        <v>3000000</v>
      </c>
      <c r="P16" s="28">
        <v>1326247</v>
      </c>
      <c r="Q16" s="29">
        <f t="shared" si="3"/>
        <v>2.2620220818595631</v>
      </c>
      <c r="R16" s="30">
        <f t="shared" si="4"/>
        <v>0.18170998807160355</v>
      </c>
      <c r="S16" s="30">
        <f t="shared" si="5"/>
        <v>0</v>
      </c>
      <c r="T16" s="37"/>
    </row>
    <row r="17" spans="1:46" ht="39.950000000000003" customHeight="1" x14ac:dyDescent="0.3">
      <c r="A17" s="33" t="s">
        <v>31</v>
      </c>
      <c r="B17" s="34"/>
      <c r="C17" s="34"/>
      <c r="D17" s="26">
        <v>9000000</v>
      </c>
      <c r="E17" s="24">
        <v>4500000</v>
      </c>
      <c r="F17" s="35">
        <v>37901</v>
      </c>
      <c r="G17" s="36">
        <v>5901</v>
      </c>
      <c r="H17" s="26">
        <v>0</v>
      </c>
      <c r="I17" s="26">
        <v>0</v>
      </c>
      <c r="J17" s="26">
        <v>0</v>
      </c>
      <c r="K17" s="27">
        <f t="shared" si="0"/>
        <v>0</v>
      </c>
      <c r="L17" s="26">
        <v>0</v>
      </c>
      <c r="M17" s="26">
        <v>4500000</v>
      </c>
      <c r="N17" s="27">
        <f t="shared" si="1"/>
        <v>4500000</v>
      </c>
      <c r="O17" s="27">
        <f t="shared" si="2"/>
        <v>4500000</v>
      </c>
      <c r="P17" s="28">
        <v>1367643</v>
      </c>
      <c r="Q17" s="29">
        <f t="shared" si="3"/>
        <v>3.2903323455024447</v>
      </c>
      <c r="R17" s="30">
        <f t="shared" si="4"/>
        <v>0</v>
      </c>
      <c r="S17" s="30">
        <f t="shared" si="5"/>
        <v>0</v>
      </c>
      <c r="T17" s="37"/>
    </row>
    <row r="18" spans="1:46" ht="39.950000000000003" customHeight="1" x14ac:dyDescent="0.3">
      <c r="A18" s="33" t="s">
        <v>32</v>
      </c>
      <c r="B18" s="34"/>
      <c r="C18" s="34"/>
      <c r="D18" s="26">
        <v>45000000</v>
      </c>
      <c r="E18" s="24">
        <v>4500000</v>
      </c>
      <c r="F18" s="35">
        <v>38208</v>
      </c>
      <c r="G18" s="36">
        <v>6110</v>
      </c>
      <c r="H18" s="26">
        <v>0</v>
      </c>
      <c r="I18" s="26">
        <v>0</v>
      </c>
      <c r="J18" s="26">
        <v>2700000</v>
      </c>
      <c r="K18" s="27">
        <f>+SUM(H18:J18)</f>
        <v>2700000</v>
      </c>
      <c r="L18" s="26">
        <v>1800000</v>
      </c>
      <c r="M18" s="26">
        <v>0</v>
      </c>
      <c r="N18" s="27">
        <f>+M18+L18</f>
        <v>1800000</v>
      </c>
      <c r="O18" s="27">
        <f>+N18+K18</f>
        <v>4500000</v>
      </c>
      <c r="P18" s="28">
        <v>1469451</v>
      </c>
      <c r="Q18" s="29">
        <f>+E18/P18</f>
        <v>3.0623681905691309</v>
      </c>
      <c r="R18" s="30">
        <f>+K18/P18</f>
        <v>1.8374209143414786</v>
      </c>
      <c r="S18" s="30">
        <f>+H18/P18</f>
        <v>0</v>
      </c>
      <c r="T18" s="37"/>
    </row>
    <row r="19" spans="1:46" ht="39.950000000000003" customHeight="1" x14ac:dyDescent="0.3">
      <c r="A19" s="33" t="s">
        <v>33</v>
      </c>
      <c r="B19" s="34"/>
      <c r="C19" s="34"/>
      <c r="D19" s="26">
        <v>45000000</v>
      </c>
      <c r="E19" s="24">
        <v>10800000</v>
      </c>
      <c r="F19" s="35">
        <v>39455</v>
      </c>
      <c r="G19" s="36">
        <v>6972</v>
      </c>
      <c r="H19" s="26">
        <v>0</v>
      </c>
      <c r="I19" s="26">
        <v>0</v>
      </c>
      <c r="J19" s="26">
        <v>0</v>
      </c>
      <c r="K19" s="27">
        <f t="shared" si="0"/>
        <v>0</v>
      </c>
      <c r="L19" s="26">
        <v>10800000</v>
      </c>
      <c r="M19" s="26">
        <v>0</v>
      </c>
      <c r="N19" s="27">
        <f t="shared" si="1"/>
        <v>10800000</v>
      </c>
      <c r="O19" s="27">
        <f t="shared" si="2"/>
        <v>10800000</v>
      </c>
      <c r="P19" s="28">
        <v>1469451</v>
      </c>
      <c r="Q19" s="29">
        <f t="shared" si="3"/>
        <v>7.3496836573659143</v>
      </c>
      <c r="R19" s="30">
        <f t="shared" si="4"/>
        <v>0</v>
      </c>
      <c r="S19" s="30">
        <f t="shared" si="5"/>
        <v>0</v>
      </c>
      <c r="T19" s="37"/>
    </row>
    <row r="20" spans="1:46" ht="39.950000000000003" customHeight="1" x14ac:dyDescent="0.3">
      <c r="A20" s="33" t="s">
        <v>57</v>
      </c>
      <c r="B20" s="34"/>
      <c r="C20" s="34"/>
      <c r="D20" s="26">
        <v>100000000</v>
      </c>
      <c r="E20" s="23" t="s">
        <v>21</v>
      </c>
      <c r="F20" s="35">
        <v>41185</v>
      </c>
      <c r="G20" s="36">
        <v>8166</v>
      </c>
      <c r="H20" s="26">
        <v>0</v>
      </c>
      <c r="I20" s="26">
        <v>0</v>
      </c>
      <c r="J20" s="26">
        <v>0</v>
      </c>
      <c r="K20" s="27">
        <f t="shared" si="0"/>
        <v>0</v>
      </c>
      <c r="L20" s="26">
        <v>0</v>
      </c>
      <c r="M20" s="26">
        <v>0</v>
      </c>
      <c r="N20" s="27">
        <v>0</v>
      </c>
      <c r="O20" s="27">
        <f t="shared" si="2"/>
        <v>0</v>
      </c>
      <c r="P20" s="28"/>
      <c r="Q20" s="29"/>
      <c r="R20" s="30"/>
      <c r="S20" s="30"/>
      <c r="T20" s="37"/>
    </row>
    <row r="21" spans="1:46" s="45" customFormat="1" ht="39.950000000000003" customHeight="1" x14ac:dyDescent="0.3">
      <c r="A21" s="39" t="s">
        <v>22</v>
      </c>
      <c r="B21" s="39"/>
      <c r="C21" s="39"/>
      <c r="D21" s="39"/>
      <c r="E21" s="40">
        <f>SUM(E8:E19)</f>
        <v>24300000</v>
      </c>
      <c r="F21" s="41"/>
      <c r="G21" s="18"/>
      <c r="H21" s="42">
        <f t="shared" ref="H21:O21" si="6">SUM(H8:H20)</f>
        <v>88822.25</v>
      </c>
      <c r="I21" s="42">
        <f t="shared" si="6"/>
        <v>240992.32655</v>
      </c>
      <c r="J21" s="42">
        <f t="shared" si="6"/>
        <v>2700000</v>
      </c>
      <c r="K21" s="42">
        <f t="shared" si="6"/>
        <v>3029814.5765499999</v>
      </c>
      <c r="L21" s="42">
        <f t="shared" si="6"/>
        <v>12600000</v>
      </c>
      <c r="M21" s="42">
        <f t="shared" si="6"/>
        <v>8670185.4234500006</v>
      </c>
      <c r="N21" s="42">
        <f t="shared" si="6"/>
        <v>21270185.423450001</v>
      </c>
      <c r="O21" s="42">
        <f t="shared" si="6"/>
        <v>24300000</v>
      </c>
      <c r="P21" s="42"/>
      <c r="Q21" s="42">
        <f>SUM(Q8:Q19)</f>
        <v>25.087250863664476</v>
      </c>
      <c r="R21" s="42">
        <f>SUM(R8:R19)</f>
        <v>6.06655745934198</v>
      </c>
      <c r="S21" s="42">
        <f>SUM(S8:S19)</f>
        <v>4.0474265569288974</v>
      </c>
      <c r="T21" s="43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</row>
    <row r="22" spans="1:46" ht="18.75" x14ac:dyDescent="0.3">
      <c r="A22" s="37"/>
      <c r="B22" s="46"/>
      <c r="C22" s="37"/>
      <c r="D22" s="37"/>
      <c r="E22" s="37"/>
      <c r="F22" s="37"/>
      <c r="G22" s="37"/>
      <c r="H22" s="37"/>
      <c r="I22" s="47"/>
      <c r="J22" s="48"/>
      <c r="K22" s="48"/>
      <c r="L22" s="48"/>
      <c r="M22" s="48"/>
      <c r="N22" s="48"/>
      <c r="O22" s="48"/>
      <c r="P22" s="48"/>
      <c r="Q22" s="48"/>
      <c r="R22" s="37"/>
      <c r="S22" s="37"/>
      <c r="T22" s="37"/>
      <c r="U22" s="37"/>
      <c r="V22" s="37"/>
    </row>
    <row r="23" spans="1:46" ht="20.25" x14ac:dyDescent="0.3">
      <c r="A23" s="102"/>
      <c r="B23" s="103"/>
      <c r="C23" s="103"/>
      <c r="D23" s="103"/>
      <c r="E23" s="103"/>
      <c r="F23" s="103"/>
      <c r="G23" s="49"/>
      <c r="H23" s="49"/>
      <c r="I23" s="50"/>
      <c r="J23" s="49"/>
      <c r="K23" s="49"/>
      <c r="L23" s="49"/>
      <c r="M23" s="49"/>
      <c r="N23" s="49"/>
      <c r="O23" s="49"/>
    </row>
  </sheetData>
  <mergeCells count="8">
    <mergeCell ref="A23:F23"/>
    <mergeCell ref="J4:Q4"/>
    <mergeCell ref="H5:O5"/>
    <mergeCell ref="D6:D7"/>
    <mergeCell ref="E6:E7"/>
    <mergeCell ref="F6:G6"/>
    <mergeCell ref="H6:K6"/>
    <mergeCell ref="L6:N6"/>
  </mergeCells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5"/>
  <sheetViews>
    <sheetView workbookViewId="0">
      <selection activeCell="H11" sqref="B11:H13"/>
    </sheetView>
  </sheetViews>
  <sheetFormatPr defaultRowHeight="15" x14ac:dyDescent="0.25"/>
  <cols>
    <col min="1" max="1" width="9.140625" style="98"/>
    <col min="2" max="7" width="15.7109375" style="98" customWidth="1"/>
    <col min="8" max="8" width="18.28515625" style="98" customWidth="1"/>
    <col min="9" max="9" width="11.42578125" style="98" bestFit="1" customWidth="1"/>
    <col min="10" max="16384" width="9.140625" style="98"/>
  </cols>
  <sheetData>
    <row r="2" spans="1:9" s="62" customFormat="1" ht="19.5" customHeight="1" x14ac:dyDescent="0.25">
      <c r="A2" s="54"/>
      <c r="B2" s="55"/>
      <c r="C2" s="56"/>
      <c r="D2" s="57"/>
      <c r="E2" s="58" t="s">
        <v>34</v>
      </c>
      <c r="F2" s="59"/>
      <c r="G2" s="60"/>
      <c r="H2" s="52"/>
      <c r="I2" s="61"/>
    </row>
    <row r="3" spans="1:9" s="62" customFormat="1" ht="14.25" customHeight="1" x14ac:dyDescent="0.25">
      <c r="A3" s="54"/>
      <c r="B3" s="55"/>
      <c r="C3" s="56"/>
      <c r="D3" s="57"/>
      <c r="E3" s="63" t="s">
        <v>35</v>
      </c>
      <c r="F3" s="64"/>
      <c r="G3" s="65"/>
      <c r="H3" s="52"/>
      <c r="I3" s="61"/>
    </row>
    <row r="4" spans="1:9" s="62" customFormat="1" ht="32.25" customHeight="1" x14ac:dyDescent="0.25">
      <c r="A4" s="66" t="s">
        <v>36</v>
      </c>
      <c r="B4" s="67"/>
      <c r="C4" s="68" t="s">
        <v>37</v>
      </c>
      <c r="D4" s="69"/>
      <c r="E4" s="70" t="s">
        <v>38</v>
      </c>
      <c r="F4" s="68" t="s">
        <v>39</v>
      </c>
      <c r="G4" s="60"/>
      <c r="H4" s="52"/>
      <c r="I4" s="61"/>
    </row>
    <row r="5" spans="1:9" s="62" customFormat="1" ht="29.25" customHeight="1" x14ac:dyDescent="0.25">
      <c r="A5" s="71" t="s">
        <v>40</v>
      </c>
      <c r="B5" s="72"/>
      <c r="C5" s="73" t="s">
        <v>41</v>
      </c>
      <c r="D5" s="74"/>
      <c r="E5" s="75" t="s">
        <v>42</v>
      </c>
      <c r="F5" s="73" t="s">
        <v>43</v>
      </c>
      <c r="G5" s="76"/>
      <c r="H5" s="77" t="s">
        <v>44</v>
      </c>
      <c r="I5" s="61"/>
    </row>
    <row r="6" spans="1:9" s="86" customFormat="1" ht="14.1" customHeight="1" x14ac:dyDescent="0.2">
      <c r="A6" s="78" t="s">
        <v>45</v>
      </c>
      <c r="B6" s="79" t="s">
        <v>46</v>
      </c>
      <c r="C6" s="79" t="s">
        <v>47</v>
      </c>
      <c r="D6" s="80" t="s">
        <v>48</v>
      </c>
      <c r="E6" s="81" t="s">
        <v>46</v>
      </c>
      <c r="F6" s="82" t="s">
        <v>49</v>
      </c>
      <c r="G6" s="83" t="s">
        <v>50</v>
      </c>
      <c r="H6" s="84" t="s">
        <v>51</v>
      </c>
      <c r="I6" s="85"/>
    </row>
    <row r="7" spans="1:9" s="86" customFormat="1" ht="14.1" customHeight="1" x14ac:dyDescent="0.2">
      <c r="A7" s="87" t="s">
        <v>52</v>
      </c>
      <c r="B7" s="88" t="s">
        <v>46</v>
      </c>
      <c r="C7" s="89" t="s">
        <v>53</v>
      </c>
      <c r="D7" s="90" t="s">
        <v>54</v>
      </c>
      <c r="E7" s="91" t="s">
        <v>46</v>
      </c>
      <c r="F7" s="90" t="s">
        <v>55</v>
      </c>
      <c r="G7" s="92" t="s">
        <v>50</v>
      </c>
      <c r="H7" s="93" t="s">
        <v>56</v>
      </c>
      <c r="I7" s="94"/>
    </row>
    <row r="8" spans="1:9" s="86" customFormat="1" ht="14.1" customHeight="1" x14ac:dyDescent="0.25">
      <c r="A8" s="87">
        <v>2012</v>
      </c>
      <c r="B8" s="95">
        <v>21103781</v>
      </c>
      <c r="C8" s="95">
        <v>0</v>
      </c>
      <c r="D8" s="95">
        <v>0</v>
      </c>
      <c r="E8" s="95">
        <v>18225000</v>
      </c>
      <c r="F8" s="96">
        <v>0.75</v>
      </c>
      <c r="G8" s="96">
        <v>0.63749999999999996</v>
      </c>
      <c r="H8" s="97">
        <v>41411</v>
      </c>
      <c r="I8" s="94"/>
    </row>
    <row r="9" spans="1:9" s="86" customFormat="1" ht="14.1" customHeight="1" x14ac:dyDescent="0.25">
      <c r="A9" s="87">
        <v>2011</v>
      </c>
      <c r="B9" s="95">
        <v>0</v>
      </c>
      <c r="C9" s="95">
        <v>0</v>
      </c>
      <c r="D9" s="95">
        <v>0</v>
      </c>
      <c r="E9" s="95">
        <v>0</v>
      </c>
      <c r="F9" s="96">
        <v>0</v>
      </c>
      <c r="G9" s="96">
        <v>0</v>
      </c>
      <c r="H9" s="101" t="s">
        <v>21</v>
      </c>
      <c r="I9" s="94"/>
    </row>
    <row r="10" spans="1:9" s="86" customFormat="1" ht="14.1" customHeight="1" x14ac:dyDescent="0.25">
      <c r="A10" s="87">
        <v>2010</v>
      </c>
      <c r="B10" s="95">
        <v>26619503</v>
      </c>
      <c r="C10" s="95">
        <v>0</v>
      </c>
      <c r="D10" s="95">
        <v>0</v>
      </c>
      <c r="E10" s="95">
        <v>37329460.210000001</v>
      </c>
      <c r="F10" s="96">
        <v>1.5362</v>
      </c>
      <c r="G10" s="96">
        <v>1.3058000000000001</v>
      </c>
      <c r="H10" s="97">
        <v>40668</v>
      </c>
      <c r="I10" s="94"/>
    </row>
    <row r="11" spans="1:9" s="86" customFormat="1" ht="14.1" customHeight="1" x14ac:dyDescent="0.25">
      <c r="A11" s="87">
        <v>2009</v>
      </c>
      <c r="B11" s="95">
        <v>27782633</v>
      </c>
      <c r="C11" s="95">
        <v>0</v>
      </c>
      <c r="D11" s="95">
        <v>0</v>
      </c>
      <c r="E11" s="95">
        <v>31282014.59</v>
      </c>
      <c r="F11" s="96">
        <v>1.2873000000000001</v>
      </c>
      <c r="G11" s="96">
        <v>1.0942000000000001</v>
      </c>
      <c r="H11" s="97">
        <v>40296</v>
      </c>
      <c r="I11" s="94"/>
    </row>
    <row r="12" spans="1:9" s="86" customFormat="1" ht="14.1" customHeight="1" x14ac:dyDescent="0.25">
      <c r="A12" s="87">
        <v>2008</v>
      </c>
      <c r="B12" s="95">
        <v>35044734</v>
      </c>
      <c r="C12" s="95">
        <v>0</v>
      </c>
      <c r="D12" s="95">
        <v>0</v>
      </c>
      <c r="E12" s="95">
        <v>38135800.50181818</v>
      </c>
      <c r="F12" s="96">
        <v>1.5693745062476618</v>
      </c>
      <c r="G12" s="96">
        <v>1.3339683303105125</v>
      </c>
      <c r="H12" s="97">
        <v>39895</v>
      </c>
      <c r="I12" s="94"/>
    </row>
    <row r="13" spans="1:9" x14ac:dyDescent="0.25">
      <c r="A13" s="53">
        <v>2007</v>
      </c>
      <c r="B13" s="95">
        <v>26141069</v>
      </c>
      <c r="C13" s="95">
        <v>0</v>
      </c>
      <c r="D13" s="95">
        <v>0</v>
      </c>
      <c r="E13" s="95">
        <v>25389453.370000001</v>
      </c>
      <c r="F13" s="96">
        <v>1.0448</v>
      </c>
      <c r="G13" s="96">
        <v>0.8881</v>
      </c>
      <c r="H13" s="97">
        <v>39538</v>
      </c>
      <c r="I13" s="94"/>
    </row>
    <row r="14" spans="1:9" x14ac:dyDescent="0.25">
      <c r="A14" s="53">
        <v>2006</v>
      </c>
      <c r="B14" s="95">
        <v>22204955</v>
      </c>
      <c r="C14" s="95">
        <v>0</v>
      </c>
      <c r="D14" s="95">
        <v>0</v>
      </c>
      <c r="E14" s="95">
        <v>18400635</v>
      </c>
      <c r="F14" s="96">
        <v>1.363</v>
      </c>
      <c r="G14" s="96">
        <v>1.1586000000000001</v>
      </c>
      <c r="H14" s="97">
        <v>39219</v>
      </c>
      <c r="I14" s="94"/>
    </row>
    <row r="15" spans="1:9" x14ac:dyDescent="0.25">
      <c r="A15" s="53">
        <v>2005</v>
      </c>
      <c r="B15" s="95">
        <v>31156786</v>
      </c>
      <c r="C15" s="95">
        <v>0</v>
      </c>
      <c r="D15" s="95">
        <v>0</v>
      </c>
      <c r="E15" s="95">
        <v>12201929.17</v>
      </c>
      <c r="F15" s="96">
        <v>0.90380000000000005</v>
      </c>
      <c r="G15" s="96">
        <v>0.85250000000000004</v>
      </c>
      <c r="H15" s="97">
        <v>38848</v>
      </c>
      <c r="I15" s="94"/>
    </row>
    <row r="16" spans="1:9" x14ac:dyDescent="0.25">
      <c r="A16" s="53">
        <v>2004</v>
      </c>
      <c r="B16" s="95">
        <v>1634727</v>
      </c>
      <c r="C16" s="95">
        <v>0</v>
      </c>
      <c r="D16" s="95">
        <v>0</v>
      </c>
      <c r="E16" s="95">
        <v>0</v>
      </c>
      <c r="F16" s="96">
        <v>0</v>
      </c>
      <c r="G16" s="96">
        <v>0</v>
      </c>
      <c r="H16" s="101" t="s">
        <v>21</v>
      </c>
    </row>
    <row r="17" spans="1:11" x14ac:dyDescent="0.25">
      <c r="A17" s="53">
        <v>2003</v>
      </c>
      <c r="B17" s="95">
        <v>11445907</v>
      </c>
      <c r="C17" s="95">
        <v>2700000</v>
      </c>
      <c r="D17" s="95">
        <v>30</v>
      </c>
      <c r="E17" s="95">
        <v>0</v>
      </c>
      <c r="F17" s="95">
        <v>0</v>
      </c>
      <c r="G17" s="95">
        <v>0</v>
      </c>
      <c r="H17" s="101" t="s">
        <v>21</v>
      </c>
      <c r="I17" s="99"/>
      <c r="J17" s="100"/>
      <c r="K17" s="100"/>
    </row>
    <row r="18" spans="1:11" x14ac:dyDescent="0.25">
      <c r="A18" s="53">
        <v>2002</v>
      </c>
      <c r="B18" s="95">
        <v>25186505</v>
      </c>
      <c r="C18" s="95">
        <v>0</v>
      </c>
      <c r="D18" s="95">
        <v>0</v>
      </c>
      <c r="E18" s="95">
        <v>21108825</v>
      </c>
      <c r="F18" s="95">
        <v>4690.8500000000004</v>
      </c>
      <c r="G18" s="95">
        <v>4523</v>
      </c>
      <c r="H18" s="97">
        <v>37859</v>
      </c>
      <c r="I18" s="99"/>
      <c r="J18" s="100"/>
      <c r="K18" s="100"/>
    </row>
    <row r="19" spans="1:11" x14ac:dyDescent="0.25">
      <c r="A19" s="53">
        <v>2001</v>
      </c>
      <c r="B19" s="95">
        <v>26965011</v>
      </c>
      <c r="C19" s="95">
        <v>0</v>
      </c>
      <c r="D19" s="95">
        <v>0</v>
      </c>
      <c r="E19" s="95">
        <v>26299336.962055001</v>
      </c>
      <c r="F19" s="95">
        <v>5844.29</v>
      </c>
      <c r="G19" s="95">
        <v>5417.43</v>
      </c>
      <c r="H19" s="97">
        <v>37397</v>
      </c>
      <c r="I19" s="99"/>
      <c r="J19" s="100"/>
      <c r="K19" s="100"/>
    </row>
    <row r="20" spans="1:11" x14ac:dyDescent="0.25">
      <c r="A20" s="53">
        <v>2000</v>
      </c>
      <c r="B20" s="95"/>
      <c r="C20" s="95">
        <v>0</v>
      </c>
      <c r="D20" s="95">
        <v>0</v>
      </c>
      <c r="E20" s="95">
        <v>922500</v>
      </c>
      <c r="F20" s="95">
        <v>205</v>
      </c>
      <c r="G20" s="95">
        <v>205</v>
      </c>
      <c r="H20" s="97">
        <v>37137</v>
      </c>
      <c r="I20" s="99"/>
      <c r="J20" s="100"/>
      <c r="K20" s="100"/>
    </row>
    <row r="21" spans="1:11" x14ac:dyDescent="0.25">
      <c r="A21" s="53">
        <v>2000</v>
      </c>
      <c r="B21" s="95">
        <v>3686515</v>
      </c>
      <c r="C21" s="95">
        <v>0</v>
      </c>
      <c r="D21" s="95">
        <v>0</v>
      </c>
      <c r="E21" s="95">
        <v>3187639.021615</v>
      </c>
      <c r="F21" s="95">
        <v>2125.1</v>
      </c>
      <c r="G21" s="95">
        <v>2040</v>
      </c>
      <c r="H21" s="97">
        <v>37040</v>
      </c>
      <c r="I21" s="99"/>
      <c r="J21" s="100"/>
      <c r="K21" s="100"/>
    </row>
    <row r="22" spans="1:11" x14ac:dyDescent="0.25">
      <c r="A22" s="53">
        <v>1999</v>
      </c>
      <c r="B22" s="95">
        <v>824136</v>
      </c>
      <c r="C22" s="95">
        <v>0</v>
      </c>
      <c r="D22" s="95">
        <v>0</v>
      </c>
      <c r="E22" s="95">
        <v>750000</v>
      </c>
      <c r="F22" s="95">
        <v>3000</v>
      </c>
      <c r="G22" s="95">
        <v>3000</v>
      </c>
      <c r="H22" s="97">
        <v>36677</v>
      </c>
      <c r="I22" s="99"/>
      <c r="J22" s="100"/>
      <c r="K22" s="100"/>
    </row>
    <row r="23" spans="1:11" x14ac:dyDescent="0.25">
      <c r="A23" s="53">
        <v>1998</v>
      </c>
      <c r="B23" s="95">
        <v>1127945</v>
      </c>
      <c r="C23" s="95">
        <v>0</v>
      </c>
      <c r="D23" s="95">
        <v>0</v>
      </c>
      <c r="E23" s="95">
        <v>0</v>
      </c>
      <c r="F23" s="95">
        <v>0</v>
      </c>
      <c r="G23" s="95">
        <v>0</v>
      </c>
      <c r="H23" s="101" t="s">
        <v>21</v>
      </c>
      <c r="I23" s="99"/>
      <c r="J23" s="100"/>
      <c r="K23" s="100"/>
    </row>
    <row r="24" spans="1:11" x14ac:dyDescent="0.25">
      <c r="A24" s="53">
        <v>1997</v>
      </c>
      <c r="B24" s="95">
        <v>1234657</v>
      </c>
      <c r="C24" s="95">
        <v>0</v>
      </c>
      <c r="D24" s="95">
        <v>0</v>
      </c>
      <c r="E24" s="95">
        <v>1000000</v>
      </c>
      <c r="F24" s="95">
        <v>4000</v>
      </c>
      <c r="G24" s="95">
        <v>4000</v>
      </c>
      <c r="H24" s="97">
        <v>35944</v>
      </c>
      <c r="I24" s="99"/>
      <c r="J24" s="100"/>
      <c r="K24" s="100"/>
    </row>
    <row r="25" spans="1:11" x14ac:dyDescent="0.25">
      <c r="A25" s="53">
        <v>1996</v>
      </c>
      <c r="B25" s="95">
        <v>905612</v>
      </c>
      <c r="C25" s="95">
        <v>0</v>
      </c>
      <c r="D25" s="95">
        <v>0</v>
      </c>
      <c r="E25" s="95">
        <v>750000</v>
      </c>
      <c r="F25" s="95">
        <v>3000</v>
      </c>
      <c r="G25" s="95">
        <v>3000</v>
      </c>
      <c r="H25" s="97">
        <v>35534</v>
      </c>
      <c r="I25" s="99"/>
      <c r="J25" s="100"/>
      <c r="K25" s="100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Sermaye Artırımları</vt:lpstr>
      <vt:lpstr>Temettü Ödemeleri</vt:lpstr>
    </vt:vector>
  </TitlesOfParts>
  <Company>Çelebi Hava Servisi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Tanzer.Gucumen</dc:creator>
  <cp:lastModifiedBy>Mustafa Tarık</cp:lastModifiedBy>
  <cp:lastPrinted>2014-03-20T10:26:27Z</cp:lastPrinted>
  <dcterms:created xsi:type="dcterms:W3CDTF">2008-01-31T17:04:51Z</dcterms:created>
  <dcterms:modified xsi:type="dcterms:W3CDTF">2014-03-20T13:09:00Z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